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8960" windowHeight="10890"/>
  </bookViews>
  <sheets>
    <sheet name="summary" sheetId="2" r:id="rId1"/>
  </sheets>
  <calcPr calcId="145621"/>
</workbook>
</file>

<file path=xl/calcChain.xml><?xml version="1.0" encoding="utf-8"?>
<calcChain xmlns="http://schemas.openxmlformats.org/spreadsheetml/2006/main">
  <c r="F6" i="2" l="1"/>
  <c r="F5" i="2"/>
  <c r="F8" i="2"/>
  <c r="F7" i="2"/>
  <c r="F10" i="2"/>
  <c r="F9" i="2"/>
  <c r="F11" i="2" l="1"/>
  <c r="F12" i="2" s="1"/>
</calcChain>
</file>

<file path=xl/sharedStrings.xml><?xml version="1.0" encoding="utf-8"?>
<sst xmlns="http://schemas.openxmlformats.org/spreadsheetml/2006/main" count="35" uniqueCount="24">
  <si>
    <t>12+00 to 15+50</t>
  </si>
  <si>
    <t>SAY</t>
  </si>
  <si>
    <t>TOTAL</t>
  </si>
  <si>
    <t>Roadway Designer Quantities Summary Report</t>
  </si>
  <si>
    <t>U-2579G</t>
  </si>
  <si>
    <t>-Y6-</t>
  </si>
  <si>
    <t>-Y5A-</t>
  </si>
  <si>
    <t>54+00 to 57+50</t>
  </si>
  <si>
    <t>79+75 to 81+25</t>
  </si>
  <si>
    <t xml:space="preserve">Asphalt Concrete Surface Course Type S9.5B </t>
  </si>
  <si>
    <t>Wedge</t>
  </si>
  <si>
    <t>Surface</t>
  </si>
  <si>
    <t>Report Created:  3/8/2013</t>
  </si>
  <si>
    <t>Computed By:  Casey Harris</t>
  </si>
  <si>
    <t>Checked By:  John Braxton</t>
  </si>
  <si>
    <t>U2579G\Roadway\CorridorModeling\PvmtQuantities\</t>
  </si>
  <si>
    <t>Station Range Reports per Corridor Available on ProjectStore at:</t>
  </si>
  <si>
    <t>Station Range (ft)</t>
  </si>
  <si>
    <t>Volume (cy)</t>
  </si>
  <si>
    <t>Conversion Factor (ton/cy)</t>
  </si>
  <si>
    <t>Total (ton)</t>
  </si>
  <si>
    <t>Layer Type</t>
  </si>
  <si>
    <t>Alignment</t>
  </si>
  <si>
    <t>Pay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</si>
</sst>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666633"/>
      <name val="Arial"/>
      <family val="2"/>
    </font>
    <font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/>
      <diagonal/>
    </border>
    <border>
      <left style="thin">
        <color rgb="FF666633"/>
      </left>
      <right/>
      <top/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/>
      <diagonal/>
    </border>
    <border>
      <left/>
      <right style="thin">
        <color indexed="64"/>
      </right>
      <top style="thin">
        <color rgb="FF666633"/>
      </top>
      <bottom style="thin">
        <color rgb="FF6666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6633"/>
      </left>
      <right style="thin">
        <color indexed="64"/>
      </right>
      <top style="thin">
        <color rgb="FF666633"/>
      </top>
      <bottom style="thin">
        <color rgb="FF666633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33" borderId="0" xfId="0" applyFont="1" applyFill="1"/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1" fillId="33" borderId="18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 wrapText="1"/>
    </xf>
    <xf numFmtId="0" fontId="21" fillId="33" borderId="20" xfId="0" applyFont="1" applyFill="1" applyBorder="1" applyAlignment="1">
      <alignment horizontal="right" vertical="center" wrapText="1"/>
    </xf>
    <xf numFmtId="0" fontId="20" fillId="33" borderId="0" xfId="0" applyFont="1" applyFill="1" applyAlignment="1"/>
    <xf numFmtId="49" fontId="20" fillId="33" borderId="10" xfId="0" applyNumberFormat="1" applyFont="1" applyFill="1" applyBorder="1" applyAlignment="1">
      <alignment horizontal="center" wrapText="1"/>
    </xf>
    <xf numFmtId="0" fontId="21" fillId="33" borderId="17" xfId="0" applyFont="1" applyFill="1" applyBorder="1" applyAlignment="1">
      <alignment horizontal="center" wrapText="1"/>
    </xf>
    <xf numFmtId="49" fontId="20" fillId="33" borderId="13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/>
    </xf>
    <xf numFmtId="0" fontId="20" fillId="33" borderId="14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horizontal="center" wrapText="1"/>
    </xf>
    <xf numFmtId="49" fontId="20" fillId="33" borderId="12" xfId="0" applyNumberFormat="1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left" vertical="top"/>
    </xf>
    <xf numFmtId="0" fontId="22" fillId="33" borderId="0" xfId="0" applyFont="1" applyFill="1" applyAlignment="1">
      <alignment horizontal="center" wrapText="1"/>
    </xf>
    <xf numFmtId="0" fontId="23" fillId="33" borderId="0" xfId="0" applyFont="1" applyFill="1"/>
    <xf numFmtId="0" fontId="21" fillId="33" borderId="17" xfId="0" applyFont="1" applyFill="1" applyBorder="1" applyAlignment="1">
      <alignment horizontal="center"/>
    </xf>
    <xf numFmtId="0" fontId="20" fillId="33" borderId="0" xfId="0" applyFont="1" applyFill="1" applyAlignment="1">
      <alignment horizontal="left" wrapText="1"/>
    </xf>
    <xf numFmtId="0" fontId="22" fillId="33" borderId="23" xfId="0" applyFont="1" applyFill="1" applyBorder="1" applyAlignment="1">
      <alignment horizontal="center" vertical="center" wrapText="1"/>
    </xf>
    <xf numFmtId="2" fontId="20" fillId="33" borderId="22" xfId="0" applyNumberFormat="1" applyFont="1" applyFill="1" applyBorder="1" applyAlignment="1">
      <alignment horizontal="center" vertical="center" wrapText="1"/>
    </xf>
    <xf numFmtId="2" fontId="21" fillId="33" borderId="16" xfId="0" applyNumberFormat="1" applyFont="1" applyFill="1" applyBorder="1" applyAlignment="1">
      <alignment horizontal="center" vertical="center" wrapText="1"/>
    </xf>
    <xf numFmtId="1" fontId="21" fillId="33" borderId="16" xfId="0" applyNumberFormat="1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="180" zoomScaleNormal="180" workbookViewId="0">
      <selection activeCell="A2" sqref="A2:F2"/>
    </sheetView>
  </sheetViews>
  <sheetFormatPr defaultRowHeight="12.75" x14ac:dyDescent="0.2"/>
  <cols>
    <col min="1" max="1" width="10.5703125" style="1" customWidth="1"/>
    <col min="2" max="2" width="8.5703125" style="1" customWidth="1"/>
    <col min="3" max="3" width="15" style="1" customWidth="1"/>
    <col min="4" max="4" width="8.42578125" style="1" customWidth="1"/>
    <col min="5" max="5" width="18" style="1" customWidth="1"/>
    <col min="6" max="6" width="6.85546875" style="1" customWidth="1"/>
    <col min="7" max="16384" width="9.140625" style="1"/>
  </cols>
  <sheetData>
    <row r="1" spans="1:8" ht="14.25" customHeight="1" x14ac:dyDescent="0.2">
      <c r="A1" s="21" t="s">
        <v>3</v>
      </c>
      <c r="B1" s="21"/>
      <c r="C1" s="21"/>
      <c r="D1" s="22"/>
      <c r="E1" s="22"/>
      <c r="F1" s="22"/>
    </row>
    <row r="2" spans="1:8" ht="15" x14ac:dyDescent="0.2">
      <c r="A2" s="25" t="s">
        <v>4</v>
      </c>
      <c r="B2" s="25"/>
      <c r="C2" s="25"/>
      <c r="D2" s="25"/>
      <c r="E2" s="25"/>
      <c r="F2" s="25"/>
      <c r="G2" s="8"/>
      <c r="H2" s="8"/>
    </row>
    <row r="3" spans="1:8" x14ac:dyDescent="0.2">
      <c r="A3" s="10" t="s">
        <v>23</v>
      </c>
      <c r="B3" s="23" t="s">
        <v>9</v>
      </c>
      <c r="C3" s="23"/>
      <c r="D3" s="23"/>
      <c r="E3" s="23"/>
      <c r="F3" s="23"/>
    </row>
    <row r="4" spans="1:8" ht="25.5" x14ac:dyDescent="0.2">
      <c r="A4" s="10" t="s">
        <v>22</v>
      </c>
      <c r="B4" s="15" t="s">
        <v>21</v>
      </c>
      <c r="C4" s="15" t="s">
        <v>17</v>
      </c>
      <c r="D4" s="2" t="s">
        <v>18</v>
      </c>
      <c r="E4" s="18" t="s">
        <v>19</v>
      </c>
      <c r="F4" s="19" t="s">
        <v>20</v>
      </c>
    </row>
    <row r="5" spans="1:8" x14ac:dyDescent="0.2">
      <c r="A5" s="16" t="s">
        <v>6</v>
      </c>
      <c r="B5" s="17" t="s">
        <v>10</v>
      </c>
      <c r="C5" s="14" t="s">
        <v>7</v>
      </c>
      <c r="D5" s="3">
        <v>35.81</v>
      </c>
      <c r="E5" s="3">
        <v>2.016</v>
      </c>
      <c r="F5" s="26">
        <f t="shared" ref="F5:F10" si="0">D5*E5</f>
        <v>72.192959999999999</v>
      </c>
    </row>
    <row r="6" spans="1:8" x14ac:dyDescent="0.2">
      <c r="A6" s="11" t="s">
        <v>6</v>
      </c>
      <c r="B6" s="13" t="s">
        <v>11</v>
      </c>
      <c r="C6" s="12" t="s">
        <v>7</v>
      </c>
      <c r="D6" s="4">
        <v>36.92</v>
      </c>
      <c r="E6" s="4">
        <v>2.016</v>
      </c>
      <c r="F6" s="26">
        <f t="shared" si="0"/>
        <v>74.430720000000008</v>
      </c>
    </row>
    <row r="7" spans="1:8" x14ac:dyDescent="0.2">
      <c r="A7" s="9" t="s">
        <v>6</v>
      </c>
      <c r="B7" s="13" t="s">
        <v>10</v>
      </c>
      <c r="C7" s="3" t="s">
        <v>8</v>
      </c>
      <c r="D7" s="3">
        <v>13.43</v>
      </c>
      <c r="E7" s="3">
        <v>2.016</v>
      </c>
      <c r="F7" s="26">
        <f t="shared" si="0"/>
        <v>27.07488</v>
      </c>
    </row>
    <row r="8" spans="1:8" x14ac:dyDescent="0.2">
      <c r="A8" s="9" t="s">
        <v>6</v>
      </c>
      <c r="B8" s="13" t="s">
        <v>11</v>
      </c>
      <c r="C8" s="4" t="s">
        <v>8</v>
      </c>
      <c r="D8" s="4">
        <v>13.58</v>
      </c>
      <c r="E8" s="4">
        <v>2.016</v>
      </c>
      <c r="F8" s="26">
        <f t="shared" si="0"/>
        <v>27.377279999999999</v>
      </c>
    </row>
    <row r="9" spans="1:8" x14ac:dyDescent="0.2">
      <c r="A9" s="9" t="s">
        <v>5</v>
      </c>
      <c r="B9" s="13" t="s">
        <v>10</v>
      </c>
      <c r="C9" s="3" t="s">
        <v>0</v>
      </c>
      <c r="D9" s="3">
        <v>30.69</v>
      </c>
      <c r="E9" s="3">
        <v>2.016</v>
      </c>
      <c r="F9" s="26">
        <f t="shared" si="0"/>
        <v>61.871040000000001</v>
      </c>
    </row>
    <row r="10" spans="1:8" x14ac:dyDescent="0.2">
      <c r="A10" s="9" t="s">
        <v>5</v>
      </c>
      <c r="B10" s="13" t="s">
        <v>11</v>
      </c>
      <c r="C10" s="4" t="s">
        <v>0</v>
      </c>
      <c r="D10" s="4">
        <v>30.69</v>
      </c>
      <c r="E10" s="4">
        <v>2.016</v>
      </c>
      <c r="F10" s="26">
        <f t="shared" si="0"/>
        <v>61.871040000000001</v>
      </c>
    </row>
    <row r="11" spans="1:8" ht="12.75" customHeight="1" x14ac:dyDescent="0.2">
      <c r="A11" s="5"/>
      <c r="B11" s="6"/>
      <c r="C11" s="6"/>
      <c r="D11" s="6"/>
      <c r="E11" s="7" t="s">
        <v>2</v>
      </c>
      <c r="F11" s="27">
        <f>SUM(F5:F10)</f>
        <v>324.81792000000002</v>
      </c>
    </row>
    <row r="12" spans="1:8" x14ac:dyDescent="0.2">
      <c r="A12" s="5"/>
      <c r="B12" s="6"/>
      <c r="C12" s="6"/>
      <c r="D12" s="6"/>
      <c r="E12" s="7" t="s">
        <v>1</v>
      </c>
      <c r="F12" s="28">
        <f>ROUNDUP(F11,-1)</f>
        <v>330</v>
      </c>
    </row>
    <row r="13" spans="1:8" x14ac:dyDescent="0.2">
      <c r="A13" s="1" t="s">
        <v>16</v>
      </c>
    </row>
    <row r="14" spans="1:8" x14ac:dyDescent="0.2">
      <c r="A14" s="1" t="s">
        <v>15</v>
      </c>
    </row>
    <row r="16" spans="1:8" x14ac:dyDescent="0.2">
      <c r="A16" s="20" t="s">
        <v>13</v>
      </c>
      <c r="B16" s="20"/>
      <c r="C16" s="20"/>
    </row>
    <row r="17" spans="1:3" x14ac:dyDescent="0.2">
      <c r="A17" s="24" t="s">
        <v>14</v>
      </c>
      <c r="B17" s="24"/>
      <c r="C17" s="24"/>
    </row>
    <row r="18" spans="1:3" x14ac:dyDescent="0.2">
      <c r="A18" s="24" t="s">
        <v>12</v>
      </c>
      <c r="B18" s="24"/>
      <c r="C18" s="24"/>
    </row>
  </sheetData>
  <mergeCells count="5">
    <mergeCell ref="A1:F1"/>
    <mergeCell ref="B3:F3"/>
    <mergeCell ref="A17:C17"/>
    <mergeCell ref="A18:C18"/>
    <mergeCell ref="A2:F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Volumes Report</dc:title>
  <dc:creator>Mcmellon, James A</dc:creator>
  <cp:lastModifiedBy>Pamela Porter</cp:lastModifiedBy>
  <cp:lastPrinted>2012-03-13T19:35:06Z</cp:lastPrinted>
  <dcterms:created xsi:type="dcterms:W3CDTF">2012-03-08T21:12:24Z</dcterms:created>
  <dcterms:modified xsi:type="dcterms:W3CDTF">2012-03-13T19:38:31Z</dcterms:modified>
</cp:coreProperties>
</file>